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55" windowHeight="7935"/>
  </bookViews>
  <sheets>
    <sheet name="Foglio secondaria 2°" sheetId="1" r:id="rId1"/>
  </sheets>
  <calcPr calcId="114210"/>
</workbook>
</file>

<file path=xl/calcChain.xml><?xml version="1.0" encoding="utf-8"?>
<calcChain xmlns="http://schemas.openxmlformats.org/spreadsheetml/2006/main">
  <c r="O4" i="1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49"/>
  <c r="O38"/>
  <c r="C38"/>
  <c r="N38"/>
  <c r="M38"/>
  <c r="L38"/>
  <c r="K38"/>
  <c r="J38"/>
  <c r="I38"/>
  <c r="H38"/>
  <c r="G38"/>
  <c r="F38"/>
  <c r="E38"/>
  <c r="D38"/>
  <c r="O44"/>
</calcChain>
</file>

<file path=xl/sharedStrings.xml><?xml version="1.0" encoding="utf-8"?>
<sst xmlns="http://schemas.openxmlformats.org/spreadsheetml/2006/main" count="77" uniqueCount="50">
  <si>
    <t>PS</t>
  </si>
  <si>
    <t>VS</t>
  </si>
  <si>
    <t>UD</t>
  </si>
  <si>
    <t>AD02</t>
  </si>
  <si>
    <t>AD03</t>
  </si>
  <si>
    <t>AD04</t>
  </si>
  <si>
    <t>DENOMINAZIONE SCUOLE</t>
  </si>
  <si>
    <t>TOTALE</t>
  </si>
  <si>
    <t xml:space="preserve"> AD01</t>
  </si>
  <si>
    <t>ORGANICO SCUOLA SECONDARIA 2 GRADO A.S. 2012/13</t>
  </si>
  <si>
    <t>POSTI RICHIESTI DALLE SCUOLE</t>
  </si>
  <si>
    <t>DENOMINAZIONE ISTITUTO</t>
  </si>
  <si>
    <t>TOTALE POSTI</t>
  </si>
  <si>
    <t>T.AREA</t>
  </si>
  <si>
    <t>I.I.SS"Federico II" IPSAR Enna</t>
  </si>
  <si>
    <t>IIS"D. Alighieri"L. Classico Enna</t>
  </si>
  <si>
    <t>IIS"D. Alighieri"I.Mag. Enna</t>
  </si>
  <si>
    <t>IIS"Lincoln"Ist.Magist.Enna</t>
  </si>
  <si>
    <t>IIS"Lincoln"ITC D.D'Aosta Enna</t>
  </si>
  <si>
    <t>IIS"F.Fedele"Istit.Mag.Agira</t>
  </si>
  <si>
    <t>IIS"F.Fedele"IPPSS GaglianoC/to</t>
  </si>
  <si>
    <t>IIS"F.Fedele"ITC Citelli Regalbuto</t>
  </si>
  <si>
    <t>IIS"E:Medi"L.ClassicoVaccalluzzo Leonforte</t>
  </si>
  <si>
    <t>IIS"E:Medi"L.scientific E.Medi Leonforte</t>
  </si>
  <si>
    <t>IIS"F.Testa"L.Classico Testa Nicosia</t>
  </si>
  <si>
    <t>IIS "A.Volta" ITC e Geom.Volta Nicosia</t>
  </si>
  <si>
    <t>IIS "A.Volta" IPPSS Nicosia</t>
  </si>
  <si>
    <t>IIS"E.Maiorana"ITC e Geom.Troina</t>
  </si>
  <si>
    <t>IIS"E.Maiorana"Liceo Scientifico Troina</t>
  </si>
  <si>
    <t>IIS"G.Falcone"I.Magis.Barrafranca</t>
  </si>
  <si>
    <t>IIS"G.Falcone"L.Scient. Barrafranca</t>
  </si>
  <si>
    <t>IIS"G.Falcone"IPAgr.e Amb.Barrafranca</t>
  </si>
  <si>
    <t>IIS"G.Falcone"IPSC e Tur.Valguarnera</t>
  </si>
  <si>
    <t>IIS"E.Maiorana"ITAS Piazza Armerina</t>
  </si>
  <si>
    <t>IIS"E.Maiorana"ITI Piazza Armerina</t>
  </si>
  <si>
    <t>IIS"G.Cascino"L.Class.Piazza Armerina</t>
  </si>
  <si>
    <t>IIS"G.Cascino"L.Scient.Piazza Armerina</t>
  </si>
  <si>
    <t>IIS"L.Da Vinci"I.Mag.le Piazza Armerina</t>
  </si>
  <si>
    <t>IIS"L.D Vinci" IPSSsede M.Q.  P. A.</t>
  </si>
  <si>
    <t>IIS"L.D Vinci" ITCG  P. Armerina</t>
  </si>
  <si>
    <t>IIS"L.D Vinci"IPIA  P. Armerina</t>
  </si>
  <si>
    <t>L.Scient."Pietro Farinato"Enna</t>
  </si>
  <si>
    <t xml:space="preserve">IIS" "F.Fedele" IPSAR Centuripe </t>
  </si>
  <si>
    <t>IIS"G.Falcone"IPA A Aidone</t>
  </si>
  <si>
    <t>ORGANICO SCUOLA SECONDARIA DI 2° -  ALLEGATO D- A.S. 2013/14</t>
  </si>
  <si>
    <t>IIS"F.Testa"L.ScientificoE. Maiorana</t>
  </si>
  <si>
    <t>IIS"Lincoln"Ist.Mag. Agira</t>
  </si>
  <si>
    <t>I.I.SS"Federico II" IPSIA Enna</t>
  </si>
  <si>
    <t>IIS"Lincoln"ITCG D.D'Aosta Paxia Enna</t>
  </si>
  <si>
    <t>Parere GLH</t>
  </si>
</sst>
</file>

<file path=xl/styles.xml><?xml version="1.0" encoding="utf-8"?>
<styleSheet xmlns="http://schemas.openxmlformats.org/spreadsheetml/2006/main">
  <numFmts count="2">
    <numFmt numFmtId="44" formatCode="_-&quot;€&quot;\ * #,##0.00_-;\-&quot;€&quot;\ * #,##0.00_-;_-&quot;€&quot;\ * &quot;-&quot;??_-;_-@_-"/>
    <numFmt numFmtId="165" formatCode="0.0"/>
  </numFmts>
  <fonts count="9">
    <font>
      <sz val="10"/>
      <name val="Arial"/>
    </font>
    <font>
      <sz val="10"/>
      <name val="Arial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b/>
      <sz val="10"/>
      <color indexed="17"/>
      <name val="Arial"/>
      <family val="2"/>
    </font>
    <font>
      <b/>
      <sz val="9"/>
      <color indexed="1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1">
      <alignment horizontal="left"/>
    </xf>
    <xf numFmtId="44" fontId="1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0" fillId="0" borderId="0" xfId="0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/>
    <xf numFmtId="0" fontId="0" fillId="0" borderId="6" xfId="0" applyBorder="1"/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0" fillId="2" borderId="12" xfId="0" applyFill="1" applyBorder="1"/>
    <xf numFmtId="0" fontId="0" fillId="2" borderId="13" xfId="0" applyFill="1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2" borderId="15" xfId="0" applyFill="1" applyBorder="1"/>
    <xf numFmtId="0" fontId="0" fillId="2" borderId="0" xfId="0" applyFill="1" applyBorder="1" applyAlignment="1"/>
    <xf numFmtId="0" fontId="0" fillId="2" borderId="3" xfId="0" applyFill="1" applyBorder="1" applyAlignment="1"/>
    <xf numFmtId="0" fontId="0" fillId="2" borderId="16" xfId="0" applyFill="1" applyBorder="1"/>
    <xf numFmtId="0" fontId="0" fillId="2" borderId="17" xfId="0" applyFill="1" applyBorder="1" applyAlignment="1"/>
    <xf numFmtId="0" fontId="0" fillId="2" borderId="18" xfId="0" applyFill="1" applyBorder="1" applyAlignment="1"/>
    <xf numFmtId="0" fontId="0" fillId="2" borderId="19" xfId="0" applyFill="1" applyBorder="1" applyAlignment="1"/>
    <xf numFmtId="0" fontId="0" fillId="2" borderId="20" xfId="0" applyFill="1" applyBorder="1" applyAlignment="1"/>
    <xf numFmtId="0" fontId="0" fillId="2" borderId="9" xfId="0" applyFill="1" applyBorder="1" applyAlignment="1"/>
    <xf numFmtId="0" fontId="0" fillId="2" borderId="21" xfId="0" applyFill="1" applyBorder="1" applyAlignment="1"/>
    <xf numFmtId="0" fontId="0" fillId="2" borderId="8" xfId="0" applyFill="1" applyBorder="1" applyAlignment="1"/>
    <xf numFmtId="0" fontId="0" fillId="2" borderId="22" xfId="0" applyFill="1" applyBorder="1" applyAlignment="1"/>
    <xf numFmtId="0" fontId="0" fillId="2" borderId="23" xfId="0" applyFill="1" applyBorder="1"/>
    <xf numFmtId="0" fontId="0" fillId="2" borderId="24" xfId="0" applyFill="1" applyBorder="1"/>
    <xf numFmtId="0" fontId="0" fillId="0" borderId="25" xfId="0" applyBorder="1" applyAlignment="1">
      <alignment wrapText="1"/>
    </xf>
    <xf numFmtId="0" fontId="0" fillId="0" borderId="0" xfId="0" applyBorder="1" applyAlignment="1">
      <alignment wrapText="1"/>
    </xf>
    <xf numFmtId="0" fontId="0" fillId="3" borderId="0" xfId="0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0" fillId="0" borderId="3" xfId="0" applyBorder="1" applyAlignment="1">
      <alignment wrapText="1"/>
    </xf>
    <xf numFmtId="0" fontId="5" fillId="0" borderId="26" xfId="0" applyFont="1" applyBorder="1"/>
    <xf numFmtId="0" fontId="5" fillId="0" borderId="5" xfId="0" applyFont="1" applyBorder="1"/>
    <xf numFmtId="0" fontId="5" fillId="0" borderId="5" xfId="0" applyFont="1" applyBorder="1" applyAlignment="1">
      <alignment horizontal="center"/>
    </xf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0" borderId="29" xfId="0" applyFont="1" applyBorder="1"/>
    <xf numFmtId="0" fontId="3" fillId="2" borderId="30" xfId="0" applyFont="1" applyFill="1" applyBorder="1" applyAlignment="1">
      <alignment wrapText="1"/>
    </xf>
    <xf numFmtId="0" fontId="3" fillId="2" borderId="31" xfId="0" applyFont="1" applyFill="1" applyBorder="1" applyAlignment="1">
      <alignment wrapText="1"/>
    </xf>
    <xf numFmtId="0" fontId="3" fillId="2" borderId="12" xfId="0" applyFont="1" applyFill="1" applyBorder="1" applyAlignment="1">
      <alignment wrapText="1"/>
    </xf>
    <xf numFmtId="0" fontId="3" fillId="2" borderId="32" xfId="0" applyFont="1" applyFill="1" applyBorder="1" applyAlignment="1">
      <alignment wrapText="1"/>
    </xf>
    <xf numFmtId="0" fontId="3" fillId="2" borderId="33" xfId="0" applyFont="1" applyFill="1" applyBorder="1" applyAlignment="1">
      <alignment wrapText="1"/>
    </xf>
    <xf numFmtId="0" fontId="3" fillId="0" borderId="34" xfId="0" applyFont="1" applyBorder="1"/>
    <xf numFmtId="0" fontId="3" fillId="2" borderId="35" xfId="0" applyFont="1" applyFill="1" applyBorder="1"/>
    <xf numFmtId="0" fontId="3" fillId="2" borderId="36" xfId="0" applyFont="1" applyFill="1" applyBorder="1"/>
    <xf numFmtId="0" fontId="3" fillId="2" borderId="37" xfId="0" applyFont="1" applyFill="1" applyBorder="1"/>
    <xf numFmtId="0" fontId="3" fillId="2" borderId="38" xfId="0" applyFont="1" applyFill="1" applyBorder="1"/>
    <xf numFmtId="0" fontId="3" fillId="2" borderId="35" xfId="0" applyFont="1" applyFill="1" applyBorder="1" applyAlignment="1">
      <alignment wrapText="1"/>
    </xf>
    <xf numFmtId="0" fontId="3" fillId="2" borderId="39" xfId="0" applyFont="1" applyFill="1" applyBorder="1" applyAlignment="1">
      <alignment wrapText="1"/>
    </xf>
    <xf numFmtId="0" fontId="3" fillId="2" borderId="34" xfId="0" applyFont="1" applyFill="1" applyBorder="1" applyAlignment="1">
      <alignment wrapText="1"/>
    </xf>
    <xf numFmtId="0" fontId="3" fillId="2" borderId="39" xfId="0" applyFont="1" applyFill="1" applyBorder="1"/>
    <xf numFmtId="0" fontId="3" fillId="2" borderId="30" xfId="0" applyFont="1" applyFill="1" applyBorder="1"/>
    <xf numFmtId="0" fontId="3" fillId="2" borderId="40" xfId="0" applyFont="1" applyFill="1" applyBorder="1"/>
    <xf numFmtId="0" fontId="3" fillId="2" borderId="0" xfId="0" applyFont="1" applyFill="1" applyBorder="1"/>
    <xf numFmtId="0" fontId="3" fillId="0" borderId="0" xfId="0" applyFont="1"/>
    <xf numFmtId="0" fontId="3" fillId="0" borderId="0" xfId="0" applyFont="1" applyBorder="1"/>
    <xf numFmtId="0" fontId="3" fillId="0" borderId="41" xfId="0" applyFont="1" applyBorder="1"/>
    <xf numFmtId="0" fontId="3" fillId="2" borderId="42" xfId="0" applyFont="1" applyFill="1" applyBorder="1" applyAlignment="1">
      <alignment horizontal="center" wrapText="1"/>
    </xf>
    <xf numFmtId="0" fontId="3" fillId="2" borderId="43" xfId="0" applyFont="1" applyFill="1" applyBorder="1" applyAlignment="1">
      <alignment wrapText="1"/>
    </xf>
    <xf numFmtId="0" fontId="3" fillId="2" borderId="44" xfId="0" applyFont="1" applyFill="1" applyBorder="1" applyAlignment="1">
      <alignment wrapText="1"/>
    </xf>
    <xf numFmtId="0" fontId="3" fillId="2" borderId="45" xfId="0" applyFont="1" applyFill="1" applyBorder="1" applyAlignment="1">
      <alignment wrapText="1"/>
    </xf>
    <xf numFmtId="0" fontId="3" fillId="2" borderId="41" xfId="0" applyFont="1" applyFill="1" applyBorder="1" applyAlignment="1">
      <alignment wrapText="1"/>
    </xf>
    <xf numFmtId="0" fontId="3" fillId="2" borderId="46" xfId="0" applyFont="1" applyFill="1" applyBorder="1" applyAlignment="1">
      <alignment wrapText="1"/>
    </xf>
    <xf numFmtId="0" fontId="3" fillId="2" borderId="47" xfId="0" applyFont="1" applyFill="1" applyBorder="1" applyAlignment="1">
      <alignment wrapText="1"/>
    </xf>
    <xf numFmtId="0" fontId="3" fillId="2" borderId="48" xfId="0" applyFont="1" applyFill="1" applyBorder="1"/>
    <xf numFmtId="0" fontId="3" fillId="2" borderId="42" xfId="0" applyFont="1" applyFill="1" applyBorder="1"/>
    <xf numFmtId="0" fontId="3" fillId="2" borderId="43" xfId="0" applyFont="1" applyFill="1" applyBorder="1"/>
    <xf numFmtId="0" fontId="3" fillId="2" borderId="46" xfId="0" applyFont="1" applyFill="1" applyBorder="1"/>
    <xf numFmtId="0" fontId="3" fillId="2" borderId="44" xfId="0" applyFont="1" applyFill="1" applyBorder="1"/>
    <xf numFmtId="0" fontId="3" fillId="2" borderId="47" xfId="0" applyFont="1" applyFill="1" applyBorder="1"/>
    <xf numFmtId="0" fontId="3" fillId="0" borderId="44" xfId="0" applyFont="1" applyBorder="1"/>
    <xf numFmtId="0" fontId="3" fillId="0" borderId="49" xfId="0" applyFont="1" applyBorder="1"/>
    <xf numFmtId="0" fontId="3" fillId="0" borderId="49" xfId="0" applyFont="1" applyBorder="1" applyAlignment="1">
      <alignment horizontal="left" vertical="center" indent="1"/>
    </xf>
    <xf numFmtId="0" fontId="3" fillId="2" borderId="50" xfId="0" applyFont="1" applyFill="1" applyBorder="1" applyAlignment="1">
      <alignment horizontal="center" wrapText="1"/>
    </xf>
    <xf numFmtId="0" fontId="3" fillId="2" borderId="40" xfId="0" applyFont="1" applyFill="1" applyBorder="1" applyAlignment="1">
      <alignment wrapText="1"/>
    </xf>
    <xf numFmtId="0" fontId="3" fillId="2" borderId="49" xfId="0" applyFont="1" applyFill="1" applyBorder="1" applyAlignment="1">
      <alignment wrapText="1"/>
    </xf>
    <xf numFmtId="0" fontId="3" fillId="2" borderId="31" xfId="0" applyFont="1" applyFill="1" applyBorder="1"/>
    <xf numFmtId="0" fontId="3" fillId="2" borderId="51" xfId="0" applyFont="1" applyFill="1" applyBorder="1"/>
    <xf numFmtId="0" fontId="3" fillId="2" borderId="50" xfId="0" applyFont="1" applyFill="1" applyBorder="1"/>
    <xf numFmtId="0" fontId="3" fillId="2" borderId="12" xfId="0" applyFont="1" applyFill="1" applyBorder="1"/>
    <xf numFmtId="0" fontId="3" fillId="0" borderId="52" xfId="0" applyFont="1" applyBorder="1"/>
    <xf numFmtId="0" fontId="3" fillId="2" borderId="38" xfId="0" applyFont="1" applyFill="1" applyBorder="1" applyAlignment="1">
      <alignment wrapText="1"/>
    </xf>
    <xf numFmtId="44" fontId="3" fillId="0" borderId="0" xfId="2" applyFont="1"/>
    <xf numFmtId="0" fontId="3" fillId="2" borderId="53" xfId="0" applyFont="1" applyFill="1" applyBorder="1"/>
    <xf numFmtId="0" fontId="3" fillId="2" borderId="50" xfId="0" applyFont="1" applyFill="1" applyBorder="1" applyAlignment="1">
      <alignment wrapText="1"/>
    </xf>
    <xf numFmtId="0" fontId="3" fillId="0" borderId="54" xfId="0" applyFont="1" applyBorder="1"/>
    <xf numFmtId="0" fontId="3" fillId="2" borderId="55" xfId="0" applyFont="1" applyFill="1" applyBorder="1" applyAlignment="1">
      <alignment wrapText="1"/>
    </xf>
    <xf numFmtId="0" fontId="3" fillId="2" borderId="7" xfId="0" applyFont="1" applyFill="1" applyBorder="1"/>
    <xf numFmtId="0" fontId="3" fillId="2" borderId="8" xfId="0" applyFont="1" applyFill="1" applyBorder="1"/>
    <xf numFmtId="0" fontId="3" fillId="2" borderId="20" xfId="0" applyFont="1" applyFill="1" applyBorder="1"/>
    <xf numFmtId="0" fontId="3" fillId="2" borderId="9" xfId="0" applyFont="1" applyFill="1" applyBorder="1"/>
    <xf numFmtId="0" fontId="3" fillId="2" borderId="56" xfId="0" applyFont="1" applyFill="1" applyBorder="1"/>
    <xf numFmtId="0" fontId="3" fillId="2" borderId="45" xfId="0" applyFont="1" applyFill="1" applyBorder="1"/>
    <xf numFmtId="0" fontId="3" fillId="2" borderId="13" xfId="0" applyFont="1" applyFill="1" applyBorder="1"/>
    <xf numFmtId="0" fontId="3" fillId="2" borderId="32" xfId="0" applyFont="1" applyFill="1" applyBorder="1"/>
    <xf numFmtId="0" fontId="3" fillId="0" borderId="57" xfId="0" applyFont="1" applyBorder="1"/>
    <xf numFmtId="0" fontId="6" fillId="2" borderId="50" xfId="0" applyFont="1" applyFill="1" applyBorder="1" applyAlignment="1">
      <alignment wrapText="1"/>
    </xf>
    <xf numFmtId="165" fontId="3" fillId="2" borderId="36" xfId="0" applyNumberFormat="1" applyFont="1" applyFill="1" applyBorder="1"/>
    <xf numFmtId="0" fontId="0" fillId="2" borderId="58" xfId="0" applyFill="1" applyBorder="1" applyAlignment="1"/>
    <xf numFmtId="0" fontId="0" fillId="2" borderId="28" xfId="0" applyFill="1" applyBorder="1" applyAlignment="1"/>
    <xf numFmtId="0" fontId="0" fillId="2" borderId="59" xfId="0" applyFill="1" applyBorder="1" applyAlignment="1"/>
    <xf numFmtId="0" fontId="0" fillId="2" borderId="7" xfId="0" applyFill="1" applyBorder="1" applyAlignment="1"/>
    <xf numFmtId="0" fontId="0" fillId="2" borderId="60" xfId="0" applyFill="1" applyBorder="1"/>
    <xf numFmtId="0" fontId="0" fillId="2" borderId="9" xfId="0" applyFill="1" applyBorder="1"/>
    <xf numFmtId="0" fontId="0" fillId="2" borderId="61" xfId="0" applyFill="1" applyBorder="1"/>
    <xf numFmtId="0" fontId="0" fillId="2" borderId="55" xfId="0" applyFill="1" applyBorder="1" applyAlignment="1">
      <alignment horizontal="center"/>
    </xf>
    <xf numFmtId="1" fontId="3" fillId="2" borderId="7" xfId="0" applyNumberFormat="1" applyFont="1" applyFill="1" applyBorder="1"/>
    <xf numFmtId="1" fontId="3" fillId="2" borderId="51" xfId="0" applyNumberFormat="1" applyFont="1" applyFill="1" applyBorder="1"/>
    <xf numFmtId="0" fontId="3" fillId="0" borderId="62" xfId="0" applyFont="1" applyFill="1" applyBorder="1"/>
    <xf numFmtId="0" fontId="3" fillId="0" borderId="63" xfId="0" applyFont="1" applyBorder="1" applyAlignment="1">
      <alignment horizontal="center" wrapText="1"/>
    </xf>
    <xf numFmtId="0" fontId="3" fillId="2" borderId="63" xfId="0" applyFont="1" applyFill="1" applyBorder="1" applyAlignment="1">
      <alignment horizontal="center" vertical="center"/>
    </xf>
    <xf numFmtId="0" fontId="3" fillId="2" borderId="67" xfId="0" applyFont="1" applyFill="1" applyBorder="1" applyAlignment="1">
      <alignment horizontal="center" vertical="center"/>
    </xf>
    <xf numFmtId="0" fontId="3" fillId="2" borderId="68" xfId="0" applyFont="1" applyFill="1" applyBorder="1" applyAlignment="1">
      <alignment horizontal="center" vertical="center"/>
    </xf>
    <xf numFmtId="0" fontId="3" fillId="2" borderId="63" xfId="0" applyFont="1" applyFill="1" applyBorder="1" applyAlignment="1">
      <alignment horizontal="center"/>
    </xf>
    <xf numFmtId="0" fontId="3" fillId="2" borderId="67" xfId="0" applyFont="1" applyFill="1" applyBorder="1" applyAlignment="1">
      <alignment horizontal="center"/>
    </xf>
    <xf numFmtId="0" fontId="3" fillId="2" borderId="68" xfId="0" applyFont="1" applyFill="1" applyBorder="1" applyAlignment="1">
      <alignment horizontal="center"/>
    </xf>
    <xf numFmtId="0" fontId="3" fillId="2" borderId="63" xfId="0" applyFont="1" applyFill="1" applyBorder="1" applyAlignment="1">
      <alignment horizontal="center" vertical="center" wrapText="1"/>
    </xf>
    <xf numFmtId="0" fontId="3" fillId="2" borderId="67" xfId="0" applyFont="1" applyFill="1" applyBorder="1" applyAlignment="1">
      <alignment horizontal="center" vertical="center" wrapText="1"/>
    </xf>
    <xf numFmtId="0" fontId="3" fillId="2" borderId="68" xfId="0" applyFont="1" applyFill="1" applyBorder="1" applyAlignment="1">
      <alignment horizontal="center" vertical="center" wrapText="1"/>
    </xf>
    <xf numFmtId="0" fontId="5" fillId="0" borderId="41" xfId="0" applyFont="1" applyBorder="1" applyAlignment="1">
      <alignment horizontal="center" wrapText="1"/>
    </xf>
    <xf numFmtId="0" fontId="5" fillId="0" borderId="34" xfId="0" applyFont="1" applyBorder="1" applyAlignment="1">
      <alignment horizontal="center" wrapText="1"/>
    </xf>
    <xf numFmtId="0" fontId="5" fillId="0" borderId="54" xfId="0" applyFont="1" applyBorder="1" applyAlignment="1">
      <alignment horizontal="center" wrapText="1"/>
    </xf>
    <xf numFmtId="0" fontId="7" fillId="2" borderId="63" xfId="0" applyFont="1" applyFill="1" applyBorder="1" applyAlignment="1">
      <alignment horizontal="center" vertical="center" wrapText="1"/>
    </xf>
    <xf numFmtId="0" fontId="7" fillId="2" borderId="67" xfId="0" applyFont="1" applyFill="1" applyBorder="1" applyAlignment="1">
      <alignment horizontal="center" vertical="center" wrapText="1"/>
    </xf>
    <xf numFmtId="0" fontId="7" fillId="2" borderId="68" xfId="0" applyFont="1" applyFill="1" applyBorder="1" applyAlignment="1">
      <alignment horizontal="center" vertical="center" wrapText="1"/>
    </xf>
    <xf numFmtId="0" fontId="7" fillId="2" borderId="63" xfId="0" applyFont="1" applyFill="1" applyBorder="1" applyAlignment="1">
      <alignment horizontal="center" vertical="center"/>
    </xf>
    <xf numFmtId="0" fontId="7" fillId="2" borderId="67" xfId="0" applyFont="1" applyFill="1" applyBorder="1" applyAlignment="1">
      <alignment horizontal="center" vertical="center"/>
    </xf>
    <xf numFmtId="0" fontId="7" fillId="2" borderId="68" xfId="0" applyFont="1" applyFill="1" applyBorder="1" applyAlignment="1">
      <alignment horizontal="center" vertical="center"/>
    </xf>
    <xf numFmtId="0" fontId="0" fillId="0" borderId="64" xfId="0" applyBorder="1" applyAlignment="1">
      <alignment horizontal="center"/>
    </xf>
    <xf numFmtId="0" fontId="0" fillId="0" borderId="65" xfId="0" applyBorder="1" applyAlignment="1">
      <alignment horizontal="center"/>
    </xf>
    <xf numFmtId="0" fontId="2" fillId="0" borderId="64" xfId="0" applyFont="1" applyFill="1" applyBorder="1" applyAlignment="1">
      <alignment horizontal="center" vertical="center" wrapText="1"/>
    </xf>
    <xf numFmtId="0" fontId="2" fillId="0" borderId="65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wrapText="1"/>
    </xf>
    <xf numFmtId="0" fontId="0" fillId="0" borderId="65" xfId="0" applyBorder="1" applyAlignment="1">
      <alignment horizontal="center" wrapText="1"/>
    </xf>
    <xf numFmtId="0" fontId="2" fillId="0" borderId="15" xfId="0" applyFont="1" applyBorder="1" applyAlignment="1">
      <alignment horizontal="left"/>
    </xf>
    <xf numFmtId="0" fontId="2" fillId="0" borderId="2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5" fillId="0" borderId="64" xfId="0" applyFont="1" applyBorder="1" applyAlignment="1">
      <alignment horizontal="center"/>
    </xf>
    <xf numFmtId="0" fontId="5" fillId="0" borderId="57" xfId="0" applyFont="1" applyBorder="1" applyAlignment="1">
      <alignment horizontal="center"/>
    </xf>
    <xf numFmtId="0" fontId="5" fillId="0" borderId="65" xfId="0" applyFont="1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6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6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</cellXfs>
  <cellStyles count="3">
    <cellStyle name="Normale" xfId="0" builtinId="0"/>
    <cellStyle name="Stile 1" xfId="1"/>
    <cellStyle name="Valuta" xfId="2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65"/>
  <sheetViews>
    <sheetView tabSelected="1" zoomScale="75" zoomScaleNormal="75" workbookViewId="0">
      <selection activeCell="O44" sqref="O44:O45"/>
    </sheetView>
  </sheetViews>
  <sheetFormatPr defaultRowHeight="12.75"/>
  <cols>
    <col min="1" max="1" width="4" customWidth="1"/>
    <col min="2" max="2" width="19" customWidth="1"/>
    <col min="3" max="3" width="7.42578125" customWidth="1"/>
    <col min="4" max="4" width="6" customWidth="1"/>
    <col min="5" max="5" width="6.28515625" customWidth="1"/>
    <col min="6" max="6" width="7.42578125" customWidth="1"/>
    <col min="7" max="7" width="5.28515625" customWidth="1"/>
    <col min="8" max="8" width="5.7109375" customWidth="1"/>
    <col min="10" max="10" width="6.7109375" customWidth="1"/>
    <col min="11" max="11" width="7.5703125" customWidth="1"/>
    <col min="12" max="13" width="7.7109375" customWidth="1"/>
    <col min="14" max="14" width="8.28515625" customWidth="1"/>
    <col min="15" max="15" width="13" customWidth="1"/>
    <col min="19" max="19" width="9.140625" style="1"/>
  </cols>
  <sheetData>
    <row r="1" spans="1:19" ht="26.25" customHeight="1" thickBot="1">
      <c r="A1" s="7"/>
      <c r="B1" s="120" t="s">
        <v>44</v>
      </c>
      <c r="C1" s="124" t="s">
        <v>49</v>
      </c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6"/>
      <c r="O1" s="130" t="s">
        <v>12</v>
      </c>
      <c r="S1" s="3"/>
    </row>
    <row r="2" spans="1:19" ht="39" customHeight="1" thickBot="1">
      <c r="A2" s="145"/>
      <c r="B2" s="146" t="s">
        <v>11</v>
      </c>
      <c r="C2" s="133" t="s">
        <v>8</v>
      </c>
      <c r="D2" s="134"/>
      <c r="E2" s="135"/>
      <c r="F2" s="136" t="s">
        <v>3</v>
      </c>
      <c r="G2" s="137"/>
      <c r="H2" s="138"/>
      <c r="I2" s="136" t="s">
        <v>4</v>
      </c>
      <c r="J2" s="137"/>
      <c r="K2" s="138"/>
      <c r="L2" s="136" t="s">
        <v>5</v>
      </c>
      <c r="M2" s="137"/>
      <c r="N2" s="138"/>
      <c r="O2" s="131"/>
      <c r="S2" s="2"/>
    </row>
    <row r="3" spans="1:19" ht="39" customHeight="1" thickBot="1">
      <c r="A3" s="145"/>
      <c r="B3" s="147"/>
      <c r="C3" s="9" t="s">
        <v>0</v>
      </c>
      <c r="D3" s="10" t="s">
        <v>1</v>
      </c>
      <c r="E3" s="11" t="s">
        <v>2</v>
      </c>
      <c r="F3" s="12" t="s">
        <v>0</v>
      </c>
      <c r="G3" s="13" t="s">
        <v>1</v>
      </c>
      <c r="H3" s="44" t="s">
        <v>2</v>
      </c>
      <c r="I3" s="46" t="s">
        <v>0</v>
      </c>
      <c r="J3" s="45" t="s">
        <v>1</v>
      </c>
      <c r="K3" s="11" t="s">
        <v>2</v>
      </c>
      <c r="L3" s="9" t="s">
        <v>0</v>
      </c>
      <c r="M3" s="10" t="s">
        <v>1</v>
      </c>
      <c r="N3" s="11" t="s">
        <v>2</v>
      </c>
      <c r="O3" s="132"/>
      <c r="S3" s="2"/>
    </row>
    <row r="4" spans="1:19" s="82" customFormat="1" ht="23.25" customHeight="1" thickBot="1">
      <c r="A4" s="67">
        <v>1</v>
      </c>
      <c r="B4" s="68" t="s">
        <v>14</v>
      </c>
      <c r="C4" s="73">
        <v>0</v>
      </c>
      <c r="D4" s="74">
        <v>0</v>
      </c>
      <c r="E4" s="71">
        <v>0</v>
      </c>
      <c r="F4" s="69">
        <v>0</v>
      </c>
      <c r="G4" s="70">
        <v>0</v>
      </c>
      <c r="H4" s="74">
        <v>0</v>
      </c>
      <c r="I4" s="73">
        <v>9</v>
      </c>
      <c r="J4" s="75">
        <v>0</v>
      </c>
      <c r="K4" s="76">
        <v>2</v>
      </c>
      <c r="L4" s="77">
        <v>1</v>
      </c>
      <c r="M4" s="73">
        <v>0</v>
      </c>
      <c r="N4" s="72">
        <v>0</v>
      </c>
      <c r="O4" s="81">
        <f>SUM(C4:N4)</f>
        <v>12</v>
      </c>
      <c r="S4" s="83"/>
    </row>
    <row r="5" spans="1:19" s="65" customFormat="1" ht="24" customHeight="1" thickBot="1">
      <c r="A5" s="47"/>
      <c r="B5" s="84" t="s">
        <v>47</v>
      </c>
      <c r="C5" s="49">
        <v>0</v>
      </c>
      <c r="D5" s="86">
        <v>0</v>
      </c>
      <c r="E5" s="51">
        <v>0</v>
      </c>
      <c r="F5" s="52">
        <v>0</v>
      </c>
      <c r="G5" s="50">
        <v>0</v>
      </c>
      <c r="H5" s="86">
        <v>0</v>
      </c>
      <c r="I5" s="54">
        <v>1</v>
      </c>
      <c r="J5" s="61">
        <v>0</v>
      </c>
      <c r="K5" s="62">
        <v>0</v>
      </c>
      <c r="L5" s="63">
        <v>1</v>
      </c>
      <c r="M5" s="58">
        <v>0</v>
      </c>
      <c r="N5" s="60">
        <v>0</v>
      </c>
      <c r="O5" s="81">
        <f t="shared" ref="O5:O37" si="0">SUM(C5:N5)</f>
        <v>2</v>
      </c>
      <c r="S5" s="66"/>
    </row>
    <row r="6" spans="1:19" s="65" customFormat="1" ht="24" customHeight="1" thickBot="1">
      <c r="A6" s="53">
        <v>2</v>
      </c>
      <c r="B6" s="48" t="s">
        <v>15</v>
      </c>
      <c r="C6" s="49">
        <v>0</v>
      </c>
      <c r="D6" s="49">
        <v>0</v>
      </c>
      <c r="E6" s="49">
        <v>0</v>
      </c>
      <c r="F6" s="49">
        <v>0</v>
      </c>
      <c r="G6" s="49">
        <v>0</v>
      </c>
      <c r="H6" s="49">
        <v>0</v>
      </c>
      <c r="I6" s="49">
        <v>0</v>
      </c>
      <c r="J6" s="49">
        <v>0</v>
      </c>
      <c r="K6" s="49">
        <v>0</v>
      </c>
      <c r="L6" s="49">
        <v>0</v>
      </c>
      <c r="M6" s="49">
        <v>0</v>
      </c>
      <c r="N6" s="49">
        <v>0</v>
      </c>
      <c r="O6" s="81">
        <f t="shared" si="0"/>
        <v>0</v>
      </c>
      <c r="S6" s="66"/>
    </row>
    <row r="7" spans="1:19" s="65" customFormat="1" ht="24" customHeight="1" thickBot="1">
      <c r="A7" s="47"/>
      <c r="B7" s="48" t="s">
        <v>16</v>
      </c>
      <c r="C7" s="54">
        <v>1</v>
      </c>
      <c r="D7" s="55">
        <v>0</v>
      </c>
      <c r="E7" s="56">
        <v>0</v>
      </c>
      <c r="F7" s="54">
        <v>12</v>
      </c>
      <c r="G7" s="55">
        <v>0</v>
      </c>
      <c r="H7" s="57">
        <v>0</v>
      </c>
      <c r="I7" s="58">
        <v>0</v>
      </c>
      <c r="J7" s="59">
        <v>0</v>
      </c>
      <c r="K7" s="58">
        <v>0</v>
      </c>
      <c r="L7" s="58">
        <v>0</v>
      </c>
      <c r="M7" s="58">
        <v>0</v>
      </c>
      <c r="N7" s="60">
        <v>0</v>
      </c>
      <c r="O7" s="81">
        <f t="shared" si="0"/>
        <v>13</v>
      </c>
      <c r="P7" s="64"/>
      <c r="S7" s="66"/>
    </row>
    <row r="8" spans="1:19" s="65" customFormat="1" ht="24" customHeight="1" thickBot="1">
      <c r="A8" s="53">
        <v>3</v>
      </c>
      <c r="B8" s="48" t="s">
        <v>17</v>
      </c>
      <c r="C8" s="54">
        <v>0</v>
      </c>
      <c r="D8" s="55">
        <v>0</v>
      </c>
      <c r="E8" s="56">
        <v>0</v>
      </c>
      <c r="F8" s="54">
        <v>1</v>
      </c>
      <c r="G8" s="55">
        <v>1</v>
      </c>
      <c r="H8" s="62">
        <v>0</v>
      </c>
      <c r="I8" s="57">
        <v>0</v>
      </c>
      <c r="J8" s="55">
        <v>0</v>
      </c>
      <c r="K8" s="62">
        <v>0</v>
      </c>
      <c r="L8" s="63">
        <v>0</v>
      </c>
      <c r="M8" s="55">
        <v>0</v>
      </c>
      <c r="N8" s="62">
        <v>0</v>
      </c>
      <c r="O8" s="81">
        <f t="shared" si="0"/>
        <v>2</v>
      </c>
      <c r="S8" s="66"/>
    </row>
    <row r="9" spans="1:19" s="65" customFormat="1" ht="24" customHeight="1" thickBot="1">
      <c r="A9" s="53"/>
      <c r="B9" s="48" t="s">
        <v>18</v>
      </c>
      <c r="C9" s="54">
        <v>0</v>
      </c>
      <c r="D9" s="55">
        <v>0</v>
      </c>
      <c r="E9" s="56">
        <v>0</v>
      </c>
      <c r="F9" s="54">
        <v>0</v>
      </c>
      <c r="G9" s="55">
        <v>0</v>
      </c>
      <c r="H9" s="62">
        <v>0</v>
      </c>
      <c r="I9" s="57">
        <v>1</v>
      </c>
      <c r="J9" s="55">
        <v>1</v>
      </c>
      <c r="K9" s="62">
        <v>0</v>
      </c>
      <c r="L9" s="63">
        <v>0</v>
      </c>
      <c r="M9" s="55">
        <v>0</v>
      </c>
      <c r="N9" s="62">
        <v>0</v>
      </c>
      <c r="O9" s="81">
        <f t="shared" si="0"/>
        <v>2</v>
      </c>
      <c r="S9" s="66"/>
    </row>
    <row r="10" spans="1:19" s="65" customFormat="1" ht="24" customHeight="1" thickBot="1">
      <c r="A10" s="91"/>
      <c r="B10" s="48" t="s">
        <v>48</v>
      </c>
      <c r="C10" s="58">
        <v>0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0</v>
      </c>
      <c r="O10" s="81">
        <f t="shared" si="0"/>
        <v>0</v>
      </c>
      <c r="S10" s="66"/>
    </row>
    <row r="11" spans="1:19" s="65" customFormat="1" ht="24" customHeight="1" thickBot="1">
      <c r="A11" s="91"/>
      <c r="B11" s="48" t="s">
        <v>46</v>
      </c>
      <c r="C11" s="54">
        <v>0</v>
      </c>
      <c r="D11" s="55">
        <v>0</v>
      </c>
      <c r="E11" s="56">
        <v>0</v>
      </c>
      <c r="F11" s="54">
        <v>0</v>
      </c>
      <c r="G11" s="55">
        <v>0</v>
      </c>
      <c r="H11" s="62">
        <v>0</v>
      </c>
      <c r="I11" s="92">
        <v>1</v>
      </c>
      <c r="J11" s="55">
        <v>0</v>
      </c>
      <c r="K11" s="62">
        <v>0</v>
      </c>
      <c r="L11" s="63">
        <v>0</v>
      </c>
      <c r="M11" s="55">
        <v>0</v>
      </c>
      <c r="N11" s="62">
        <v>0</v>
      </c>
      <c r="O11" s="81">
        <f t="shared" si="0"/>
        <v>1</v>
      </c>
      <c r="S11" s="66"/>
    </row>
    <row r="12" spans="1:19" s="65" customFormat="1" ht="24" customHeight="1" thickBot="1">
      <c r="A12" s="91">
        <v>4</v>
      </c>
      <c r="B12" s="48" t="s">
        <v>19</v>
      </c>
      <c r="C12" s="54">
        <v>1</v>
      </c>
      <c r="D12" s="55">
        <v>0</v>
      </c>
      <c r="E12" s="55">
        <v>0</v>
      </c>
      <c r="F12" s="58">
        <v>2</v>
      </c>
      <c r="G12" s="108">
        <v>0</v>
      </c>
      <c r="H12" s="62">
        <v>0</v>
      </c>
      <c r="I12" s="55">
        <v>0</v>
      </c>
      <c r="J12" s="55">
        <v>0</v>
      </c>
      <c r="K12" s="55">
        <v>0</v>
      </c>
      <c r="L12" s="55">
        <v>0</v>
      </c>
      <c r="M12" s="55">
        <v>0</v>
      </c>
      <c r="N12" s="55">
        <v>0</v>
      </c>
      <c r="O12" s="81">
        <f t="shared" si="0"/>
        <v>3</v>
      </c>
      <c r="S12" s="66"/>
    </row>
    <row r="13" spans="1:19" s="65" customFormat="1" ht="24" customHeight="1" thickBot="1">
      <c r="A13" s="53"/>
      <c r="B13" s="48" t="s">
        <v>20</v>
      </c>
      <c r="C13" s="54">
        <v>0.5</v>
      </c>
      <c r="D13" s="55">
        <v>0</v>
      </c>
      <c r="E13" s="55">
        <v>0</v>
      </c>
      <c r="F13" s="55">
        <v>0</v>
      </c>
      <c r="G13" s="55">
        <v>0</v>
      </c>
      <c r="H13" s="55">
        <v>0</v>
      </c>
      <c r="I13" s="57">
        <v>0</v>
      </c>
      <c r="J13" s="55">
        <v>0</v>
      </c>
      <c r="K13" s="55">
        <v>0</v>
      </c>
      <c r="L13" s="55">
        <v>0</v>
      </c>
      <c r="M13" s="55">
        <v>0</v>
      </c>
      <c r="N13" s="55">
        <v>0</v>
      </c>
      <c r="O13" s="81">
        <f t="shared" si="0"/>
        <v>0.5</v>
      </c>
      <c r="S13" s="66"/>
    </row>
    <row r="14" spans="1:19" s="65" customFormat="1" ht="24" customHeight="1" thickBot="1">
      <c r="A14" s="53"/>
      <c r="B14" s="48" t="s">
        <v>21</v>
      </c>
      <c r="C14" s="58">
        <v>0</v>
      </c>
      <c r="D14" s="55">
        <v>0</v>
      </c>
      <c r="E14" s="55">
        <v>0</v>
      </c>
      <c r="F14" s="55">
        <v>0</v>
      </c>
      <c r="G14" s="55">
        <v>0</v>
      </c>
      <c r="H14" s="55">
        <v>0</v>
      </c>
      <c r="I14" s="57">
        <v>0</v>
      </c>
      <c r="J14" s="55">
        <v>0</v>
      </c>
      <c r="K14" s="62">
        <v>1</v>
      </c>
      <c r="L14" s="55">
        <v>0</v>
      </c>
      <c r="M14" s="55">
        <v>0</v>
      </c>
      <c r="N14" s="55">
        <v>0</v>
      </c>
      <c r="O14" s="81">
        <f t="shared" si="0"/>
        <v>1</v>
      </c>
      <c r="S14" s="66"/>
    </row>
    <row r="15" spans="1:19" s="65" customFormat="1" ht="24" customHeight="1" thickBot="1">
      <c r="A15" s="53"/>
      <c r="B15" s="48" t="s">
        <v>42</v>
      </c>
      <c r="C15" s="58">
        <v>0</v>
      </c>
      <c r="D15" s="55">
        <v>0</v>
      </c>
      <c r="E15" s="56">
        <v>0</v>
      </c>
      <c r="F15" s="54">
        <v>0</v>
      </c>
      <c r="G15" s="55">
        <v>0</v>
      </c>
      <c r="H15" s="62">
        <v>0</v>
      </c>
      <c r="I15" s="57">
        <v>7</v>
      </c>
      <c r="J15" s="55">
        <v>1</v>
      </c>
      <c r="K15" s="62">
        <v>0</v>
      </c>
      <c r="L15" s="85">
        <v>0.5</v>
      </c>
      <c r="M15" s="55">
        <v>0</v>
      </c>
      <c r="N15" s="55">
        <v>0</v>
      </c>
      <c r="O15" s="81">
        <f t="shared" si="0"/>
        <v>8.5</v>
      </c>
      <c r="S15" s="66"/>
    </row>
    <row r="16" spans="1:19" s="65" customFormat="1" ht="24" customHeight="1" thickBot="1">
      <c r="A16" s="53">
        <v>5</v>
      </c>
      <c r="B16" s="48" t="s">
        <v>22</v>
      </c>
      <c r="C16" s="54">
        <v>0</v>
      </c>
      <c r="D16" s="55">
        <v>0</v>
      </c>
      <c r="E16" s="56">
        <v>0</v>
      </c>
      <c r="F16" s="54">
        <v>6</v>
      </c>
      <c r="G16" s="55">
        <v>0</v>
      </c>
      <c r="H16" s="62">
        <v>0</v>
      </c>
      <c r="I16" s="57">
        <v>0</v>
      </c>
      <c r="J16" s="55">
        <v>0</v>
      </c>
      <c r="K16" s="62">
        <v>0</v>
      </c>
      <c r="L16" s="63">
        <v>1</v>
      </c>
      <c r="M16" s="55">
        <v>0</v>
      </c>
      <c r="N16" s="62">
        <v>0</v>
      </c>
      <c r="O16" s="81">
        <f t="shared" si="0"/>
        <v>7</v>
      </c>
      <c r="S16" s="66"/>
    </row>
    <row r="17" spans="1:21" s="65" customFormat="1" ht="24" customHeight="1" thickBot="1">
      <c r="A17" s="53"/>
      <c r="B17" s="48" t="s">
        <v>23</v>
      </c>
      <c r="C17" s="54">
        <v>3</v>
      </c>
      <c r="D17" s="55">
        <v>0</v>
      </c>
      <c r="E17" s="56">
        <v>0</v>
      </c>
      <c r="F17" s="54">
        <v>0</v>
      </c>
      <c r="G17" s="55">
        <v>0</v>
      </c>
      <c r="H17" s="62">
        <v>0</v>
      </c>
      <c r="I17" s="57">
        <v>0</v>
      </c>
      <c r="J17" s="55">
        <v>0</v>
      </c>
      <c r="K17" s="62">
        <v>0</v>
      </c>
      <c r="L17" s="63">
        <v>0</v>
      </c>
      <c r="M17" s="55">
        <v>0</v>
      </c>
      <c r="N17" s="62">
        <v>0</v>
      </c>
      <c r="O17" s="81">
        <f t="shared" si="0"/>
        <v>3</v>
      </c>
      <c r="S17" s="66"/>
    </row>
    <row r="18" spans="1:21" s="65" customFormat="1" ht="24" customHeight="1" thickBot="1">
      <c r="A18" s="53">
        <v>6</v>
      </c>
      <c r="B18" s="48" t="s">
        <v>24</v>
      </c>
      <c r="C18" s="54">
        <v>0</v>
      </c>
      <c r="D18" s="55">
        <v>0</v>
      </c>
      <c r="E18" s="56">
        <v>0</v>
      </c>
      <c r="F18" s="58">
        <v>3</v>
      </c>
      <c r="G18" s="55">
        <v>0</v>
      </c>
      <c r="H18" s="62">
        <v>0</v>
      </c>
      <c r="I18" s="92">
        <v>2</v>
      </c>
      <c r="J18" s="55">
        <v>0</v>
      </c>
      <c r="K18" s="62">
        <v>0</v>
      </c>
      <c r="L18" s="85">
        <v>3</v>
      </c>
      <c r="M18" s="55">
        <v>0</v>
      </c>
      <c r="N18" s="62">
        <v>0</v>
      </c>
      <c r="O18" s="81">
        <f t="shared" si="0"/>
        <v>8</v>
      </c>
      <c r="S18" s="66"/>
    </row>
    <row r="19" spans="1:21" s="65" customFormat="1" ht="24" customHeight="1" thickBot="1">
      <c r="A19" s="53"/>
      <c r="B19" s="48" t="s">
        <v>45</v>
      </c>
      <c r="C19" s="54">
        <v>1</v>
      </c>
      <c r="D19" s="55">
        <v>0</v>
      </c>
      <c r="E19" s="56">
        <v>1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81">
        <f t="shared" si="0"/>
        <v>2</v>
      </c>
      <c r="S19" s="66"/>
    </row>
    <row r="20" spans="1:21" s="65" customFormat="1" ht="24" customHeight="1" thickBot="1">
      <c r="A20" s="53">
        <v>7</v>
      </c>
      <c r="B20" s="48" t="s">
        <v>25</v>
      </c>
      <c r="C20" s="54">
        <v>0</v>
      </c>
      <c r="D20" s="49">
        <v>0</v>
      </c>
      <c r="E20" s="49">
        <v>0</v>
      </c>
      <c r="F20" s="49">
        <v>0</v>
      </c>
      <c r="G20" s="49">
        <v>0</v>
      </c>
      <c r="H20" s="49">
        <v>0</v>
      </c>
      <c r="I20" s="57">
        <v>1</v>
      </c>
      <c r="J20" s="49">
        <v>0</v>
      </c>
      <c r="K20" s="49">
        <v>0</v>
      </c>
      <c r="L20" s="49">
        <v>0</v>
      </c>
      <c r="M20" s="49">
        <v>0</v>
      </c>
      <c r="N20" s="49">
        <v>0</v>
      </c>
      <c r="O20" s="81">
        <f t="shared" si="0"/>
        <v>1</v>
      </c>
      <c r="S20" s="66"/>
    </row>
    <row r="21" spans="1:21" s="65" customFormat="1" ht="24" customHeight="1" thickBot="1">
      <c r="A21" s="53"/>
      <c r="B21" s="48" t="s">
        <v>26</v>
      </c>
      <c r="C21" s="49">
        <v>0</v>
      </c>
      <c r="D21" s="49">
        <v>0</v>
      </c>
      <c r="E21" s="49">
        <v>0</v>
      </c>
      <c r="F21" s="49">
        <v>0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49">
        <v>0</v>
      </c>
      <c r="N21" s="49">
        <v>0</v>
      </c>
      <c r="O21" s="81">
        <f t="shared" si="0"/>
        <v>0</v>
      </c>
      <c r="S21" s="66"/>
      <c r="U21" s="93"/>
    </row>
    <row r="22" spans="1:21" s="65" customFormat="1" ht="24" customHeight="1" thickBot="1">
      <c r="A22" s="53">
        <v>8</v>
      </c>
      <c r="B22" s="48" t="s">
        <v>27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92">
        <v>4</v>
      </c>
      <c r="J22" s="55">
        <v>0</v>
      </c>
      <c r="K22" s="62">
        <v>1</v>
      </c>
      <c r="L22" s="49">
        <v>0</v>
      </c>
      <c r="M22" s="49">
        <v>0</v>
      </c>
      <c r="N22" s="49">
        <v>0</v>
      </c>
      <c r="O22" s="81">
        <f t="shared" si="0"/>
        <v>5</v>
      </c>
      <c r="S22" s="66"/>
    </row>
    <row r="23" spans="1:21" s="65" customFormat="1" ht="24" customHeight="1" thickBot="1">
      <c r="A23" s="53"/>
      <c r="B23" s="48" t="s">
        <v>28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81">
        <f>SUM(C23:N23)</f>
        <v>0</v>
      </c>
      <c r="S23" s="66"/>
    </row>
    <row r="24" spans="1:21" s="65" customFormat="1" ht="24" customHeight="1" thickBot="1">
      <c r="A24" s="53">
        <v>9</v>
      </c>
      <c r="B24" s="48" t="s">
        <v>29</v>
      </c>
      <c r="C24" s="54">
        <v>2</v>
      </c>
      <c r="D24" s="55">
        <v>1</v>
      </c>
      <c r="E24" s="56">
        <v>0</v>
      </c>
      <c r="F24" s="54">
        <v>2</v>
      </c>
      <c r="G24" s="55">
        <v>0</v>
      </c>
      <c r="H24" s="94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81">
        <f t="shared" si="0"/>
        <v>5</v>
      </c>
      <c r="S24" s="66"/>
    </row>
    <row r="25" spans="1:21" s="65" customFormat="1" ht="24" customHeight="1" thickBot="1">
      <c r="A25" s="96"/>
      <c r="B25" s="48" t="s">
        <v>30</v>
      </c>
      <c r="C25" s="98">
        <v>1</v>
      </c>
      <c r="D25" s="99">
        <v>0</v>
      </c>
      <c r="E25" s="100">
        <v>0</v>
      </c>
      <c r="F25" s="117">
        <v>0</v>
      </c>
      <c r="G25" s="99">
        <v>0</v>
      </c>
      <c r="H25" s="101">
        <v>0</v>
      </c>
      <c r="I25" s="97">
        <v>0</v>
      </c>
      <c r="J25" s="97">
        <v>0</v>
      </c>
      <c r="K25" s="97">
        <v>0</v>
      </c>
      <c r="L25" s="97">
        <v>0</v>
      </c>
      <c r="M25" s="97">
        <v>0</v>
      </c>
      <c r="N25" s="97">
        <v>0</v>
      </c>
      <c r="O25" s="81">
        <f t="shared" si="0"/>
        <v>1</v>
      </c>
      <c r="S25" s="66"/>
    </row>
    <row r="26" spans="1:21" s="65" customFormat="1" ht="24" customHeight="1" thickBot="1">
      <c r="A26" s="47"/>
      <c r="B26" s="48" t="s">
        <v>31</v>
      </c>
      <c r="C26" s="78">
        <v>0</v>
      </c>
      <c r="D26" s="79">
        <v>0</v>
      </c>
      <c r="E26" s="102">
        <v>0</v>
      </c>
      <c r="F26" s="78">
        <v>0</v>
      </c>
      <c r="G26" s="79">
        <v>0</v>
      </c>
      <c r="H26" s="103">
        <v>0</v>
      </c>
      <c r="I26" s="80">
        <v>1</v>
      </c>
      <c r="J26" s="79">
        <v>0</v>
      </c>
      <c r="K26" s="76">
        <v>0</v>
      </c>
      <c r="L26" s="77">
        <v>0</v>
      </c>
      <c r="M26" s="79">
        <v>0</v>
      </c>
      <c r="N26" s="76">
        <v>0</v>
      </c>
      <c r="O26" s="81">
        <f t="shared" si="0"/>
        <v>1</v>
      </c>
      <c r="S26" s="66"/>
    </row>
    <row r="27" spans="1:21" s="65" customFormat="1" ht="24" customHeight="1" thickBot="1">
      <c r="A27" s="53"/>
      <c r="B27" s="48" t="s">
        <v>43</v>
      </c>
      <c r="C27" s="54">
        <v>1</v>
      </c>
      <c r="D27" s="55">
        <v>0</v>
      </c>
      <c r="E27" s="56">
        <v>0</v>
      </c>
      <c r="F27" s="54">
        <v>0</v>
      </c>
      <c r="G27" s="55">
        <v>0</v>
      </c>
      <c r="H27" s="94">
        <v>0</v>
      </c>
      <c r="I27" s="57">
        <v>1</v>
      </c>
      <c r="J27" s="55">
        <v>0</v>
      </c>
      <c r="K27" s="62">
        <v>1</v>
      </c>
      <c r="L27" s="63">
        <v>2</v>
      </c>
      <c r="M27" s="55">
        <v>0</v>
      </c>
      <c r="N27" s="62">
        <v>0</v>
      </c>
      <c r="O27" s="81">
        <f t="shared" si="0"/>
        <v>5</v>
      </c>
      <c r="S27" s="66"/>
    </row>
    <row r="28" spans="1:21" s="65" customFormat="1" ht="24" customHeight="1" thickBot="1">
      <c r="A28" s="53"/>
      <c r="B28" s="48" t="s">
        <v>32</v>
      </c>
      <c r="C28" s="87">
        <v>0</v>
      </c>
      <c r="D28" s="90">
        <v>0</v>
      </c>
      <c r="E28" s="104">
        <v>0</v>
      </c>
      <c r="F28" s="87">
        <v>0</v>
      </c>
      <c r="G28" s="90">
        <v>0</v>
      </c>
      <c r="H28" s="105">
        <v>0</v>
      </c>
      <c r="I28" s="61">
        <v>2</v>
      </c>
      <c r="J28" s="88">
        <v>0</v>
      </c>
      <c r="K28" s="89">
        <v>1</v>
      </c>
      <c r="L28" s="63">
        <v>0</v>
      </c>
      <c r="M28" s="63">
        <v>0</v>
      </c>
      <c r="N28" s="63">
        <v>0</v>
      </c>
      <c r="O28" s="81">
        <f t="shared" si="0"/>
        <v>3</v>
      </c>
      <c r="S28" s="66"/>
    </row>
    <row r="29" spans="1:21" s="65" customFormat="1" ht="24" customHeight="1" thickBot="1">
      <c r="A29" s="53">
        <v>10</v>
      </c>
      <c r="B29" s="48" t="s">
        <v>33</v>
      </c>
      <c r="C29" s="63">
        <v>0</v>
      </c>
      <c r="D29" s="63">
        <v>0</v>
      </c>
      <c r="E29" s="63">
        <v>0</v>
      </c>
      <c r="F29" s="63">
        <v>0</v>
      </c>
      <c r="G29" s="63">
        <v>0</v>
      </c>
      <c r="H29" s="63">
        <v>0</v>
      </c>
      <c r="I29" s="54">
        <v>0</v>
      </c>
      <c r="J29" s="57">
        <v>0</v>
      </c>
      <c r="K29" s="63">
        <v>0</v>
      </c>
      <c r="L29" s="63">
        <v>1</v>
      </c>
      <c r="M29" s="63">
        <v>0</v>
      </c>
      <c r="N29" s="63">
        <v>0</v>
      </c>
      <c r="O29" s="81">
        <f t="shared" si="0"/>
        <v>1</v>
      </c>
      <c r="S29" s="66"/>
    </row>
    <row r="30" spans="1:21" s="65" customFormat="1" ht="24" customHeight="1" thickBot="1">
      <c r="A30" s="53"/>
      <c r="B30" s="48" t="s">
        <v>34</v>
      </c>
      <c r="C30" s="63">
        <v>0</v>
      </c>
      <c r="D30" s="63">
        <v>0</v>
      </c>
      <c r="E30" s="63">
        <v>0</v>
      </c>
      <c r="F30" s="63">
        <v>0</v>
      </c>
      <c r="G30" s="63">
        <v>0</v>
      </c>
      <c r="H30" s="63">
        <v>0</v>
      </c>
      <c r="I30" s="61">
        <v>4</v>
      </c>
      <c r="J30" s="61">
        <v>0</v>
      </c>
      <c r="K30" s="62">
        <v>0</v>
      </c>
      <c r="L30" s="63">
        <v>1</v>
      </c>
      <c r="M30" s="63">
        <v>0</v>
      </c>
      <c r="N30" s="63">
        <v>0</v>
      </c>
      <c r="O30" s="81">
        <f t="shared" si="0"/>
        <v>5</v>
      </c>
      <c r="S30" s="66"/>
    </row>
    <row r="31" spans="1:21" s="65" customFormat="1" ht="24" customHeight="1" thickBot="1">
      <c r="A31" s="106">
        <v>11</v>
      </c>
      <c r="B31" s="60" t="s">
        <v>35</v>
      </c>
      <c r="C31" s="58">
        <v>0</v>
      </c>
      <c r="D31" s="58">
        <v>0</v>
      </c>
      <c r="E31" s="58">
        <v>0</v>
      </c>
      <c r="F31" s="58">
        <v>0</v>
      </c>
      <c r="G31" s="58">
        <v>0</v>
      </c>
      <c r="H31" s="58">
        <v>0</v>
      </c>
      <c r="I31" s="58">
        <v>0</v>
      </c>
      <c r="J31" s="59">
        <v>0</v>
      </c>
      <c r="K31" s="59">
        <v>0</v>
      </c>
      <c r="L31" s="58">
        <v>0</v>
      </c>
      <c r="M31" s="58">
        <v>0</v>
      </c>
      <c r="N31" s="58">
        <v>0</v>
      </c>
      <c r="O31" s="81">
        <f t="shared" si="0"/>
        <v>0</v>
      </c>
      <c r="S31" s="66"/>
    </row>
    <row r="32" spans="1:21" s="65" customFormat="1" ht="24" customHeight="1" thickBot="1">
      <c r="A32" s="47"/>
      <c r="B32" s="60" t="s">
        <v>36</v>
      </c>
      <c r="C32" s="58">
        <v>0</v>
      </c>
      <c r="D32" s="58">
        <v>0</v>
      </c>
      <c r="E32" s="58">
        <v>0</v>
      </c>
      <c r="F32" s="58">
        <v>0</v>
      </c>
      <c r="G32" s="58">
        <v>0</v>
      </c>
      <c r="H32" s="58">
        <v>0</v>
      </c>
      <c r="I32" s="58">
        <v>0</v>
      </c>
      <c r="J32" s="59">
        <v>0</v>
      </c>
      <c r="K32" s="59">
        <v>0</v>
      </c>
      <c r="L32" s="58">
        <v>0</v>
      </c>
      <c r="M32" s="58">
        <v>0</v>
      </c>
      <c r="N32" s="58">
        <v>0</v>
      </c>
      <c r="O32" s="81">
        <f t="shared" si="0"/>
        <v>0</v>
      </c>
      <c r="S32" s="66"/>
    </row>
    <row r="33" spans="1:42" s="65" customFormat="1" ht="24" customHeight="1" thickBot="1">
      <c r="A33" s="47">
        <v>12</v>
      </c>
      <c r="B33" s="95" t="s">
        <v>37</v>
      </c>
      <c r="C33" s="54">
        <v>0</v>
      </c>
      <c r="D33" s="55">
        <v>0</v>
      </c>
      <c r="E33" s="56">
        <v>0</v>
      </c>
      <c r="F33" s="58">
        <v>1</v>
      </c>
      <c r="G33" s="55">
        <v>0</v>
      </c>
      <c r="H33" s="94">
        <v>2</v>
      </c>
      <c r="I33" s="54">
        <v>0</v>
      </c>
      <c r="J33" s="61">
        <v>0</v>
      </c>
      <c r="K33" s="57">
        <v>0</v>
      </c>
      <c r="L33" s="85">
        <v>1</v>
      </c>
      <c r="M33" s="63">
        <v>0</v>
      </c>
      <c r="N33" s="63">
        <v>0</v>
      </c>
      <c r="O33" s="81">
        <f t="shared" si="0"/>
        <v>4</v>
      </c>
      <c r="S33" s="66"/>
    </row>
    <row r="34" spans="1:42" s="65" customFormat="1" ht="24" customHeight="1" thickBot="1">
      <c r="A34" s="47"/>
      <c r="B34" s="107" t="s">
        <v>39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8">
        <v>0</v>
      </c>
      <c r="I34" s="88">
        <v>4</v>
      </c>
      <c r="J34" s="61">
        <v>0</v>
      </c>
      <c r="K34" s="89">
        <v>0</v>
      </c>
      <c r="L34" s="63">
        <v>0</v>
      </c>
      <c r="M34" s="63">
        <v>0</v>
      </c>
      <c r="N34" s="63">
        <v>0</v>
      </c>
      <c r="O34" s="81">
        <f t="shared" si="0"/>
        <v>4</v>
      </c>
      <c r="S34" s="66"/>
    </row>
    <row r="35" spans="1:42" s="65" customFormat="1" ht="24" customHeight="1" thickBot="1">
      <c r="A35" s="47"/>
      <c r="B35" s="107" t="s">
        <v>38</v>
      </c>
      <c r="C35" s="58">
        <v>0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118">
        <v>2</v>
      </c>
      <c r="J35" s="61">
        <v>0</v>
      </c>
      <c r="K35" s="89">
        <v>2</v>
      </c>
      <c r="L35" s="63">
        <v>0</v>
      </c>
      <c r="M35" s="63">
        <v>0</v>
      </c>
      <c r="N35" s="63">
        <v>0</v>
      </c>
      <c r="O35" s="81">
        <f t="shared" si="0"/>
        <v>4</v>
      </c>
      <c r="S35" s="66"/>
    </row>
    <row r="36" spans="1:42" s="65" customFormat="1" ht="24" customHeight="1" thickBot="1">
      <c r="A36" s="47"/>
      <c r="B36" s="107" t="s">
        <v>40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94"/>
      <c r="I36" s="61">
        <v>2</v>
      </c>
      <c r="J36" s="61">
        <v>0</v>
      </c>
      <c r="K36" s="62">
        <v>2</v>
      </c>
      <c r="L36" s="63">
        <v>0</v>
      </c>
      <c r="M36" s="63">
        <v>0</v>
      </c>
      <c r="N36" s="63">
        <v>0</v>
      </c>
      <c r="O36" s="81">
        <f t="shared" si="0"/>
        <v>4</v>
      </c>
      <c r="S36" s="66"/>
    </row>
    <row r="37" spans="1:42" s="65" customFormat="1" ht="24" customHeight="1">
      <c r="A37" s="47">
        <v>13</v>
      </c>
      <c r="B37" s="95" t="s">
        <v>41</v>
      </c>
      <c r="C37" s="54">
        <v>0</v>
      </c>
      <c r="D37" s="90">
        <v>0</v>
      </c>
      <c r="E37" s="94">
        <v>0</v>
      </c>
      <c r="F37" s="87">
        <v>0</v>
      </c>
      <c r="G37" s="90">
        <v>0</v>
      </c>
      <c r="H37" s="105">
        <v>0</v>
      </c>
      <c r="I37" s="88">
        <v>0</v>
      </c>
      <c r="J37" s="88">
        <v>0</v>
      </c>
      <c r="K37" s="89">
        <v>0</v>
      </c>
      <c r="L37" s="63">
        <v>0</v>
      </c>
      <c r="M37" s="55">
        <v>0</v>
      </c>
      <c r="N37" s="62">
        <v>0</v>
      </c>
      <c r="O37" s="81">
        <f t="shared" si="0"/>
        <v>0</v>
      </c>
      <c r="S37" s="66"/>
    </row>
    <row r="38" spans="1:42" ht="24" customHeight="1" thickBot="1">
      <c r="A38" s="1"/>
      <c r="B38" s="37"/>
      <c r="C38" s="116">
        <f>SUM(C4:C37)</f>
        <v>10.5</v>
      </c>
      <c r="D38" s="115">
        <f t="shared" ref="D38:N38" si="1">SUM(D4:D37)</f>
        <v>1</v>
      </c>
      <c r="E38" s="114">
        <f t="shared" si="1"/>
        <v>1</v>
      </c>
      <c r="F38" s="113">
        <f t="shared" si="1"/>
        <v>27</v>
      </c>
      <c r="G38" s="34">
        <f t="shared" si="1"/>
        <v>1</v>
      </c>
      <c r="H38" s="34">
        <f t="shared" si="1"/>
        <v>2</v>
      </c>
      <c r="I38" s="34">
        <f t="shared" si="1"/>
        <v>42</v>
      </c>
      <c r="J38" s="34">
        <f t="shared" si="1"/>
        <v>2</v>
      </c>
      <c r="K38" s="34">
        <f t="shared" si="1"/>
        <v>10</v>
      </c>
      <c r="L38" s="34">
        <f t="shared" si="1"/>
        <v>11.5</v>
      </c>
      <c r="M38" s="34">
        <f t="shared" si="1"/>
        <v>0</v>
      </c>
      <c r="N38" s="34">
        <f t="shared" si="1"/>
        <v>0</v>
      </c>
      <c r="O38" s="119">
        <f>SUM(O4:O37)</f>
        <v>108</v>
      </c>
    </row>
    <row r="39" spans="1:42" ht="24" customHeight="1" thickBot="1">
      <c r="A39" s="7"/>
      <c r="B39" s="120" t="s">
        <v>9</v>
      </c>
      <c r="C39" s="124" t="s">
        <v>10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6"/>
      <c r="O39" s="155" t="s">
        <v>12</v>
      </c>
    </row>
    <row r="40" spans="1:42" ht="39" customHeight="1" thickBot="1">
      <c r="A40" s="139"/>
      <c r="B40" s="141" t="s">
        <v>6</v>
      </c>
      <c r="C40" s="127" t="s">
        <v>8</v>
      </c>
      <c r="D40" s="128"/>
      <c r="E40" s="129"/>
      <c r="F40" s="121" t="s">
        <v>3</v>
      </c>
      <c r="G40" s="122"/>
      <c r="H40" s="123"/>
      <c r="I40" s="121" t="s">
        <v>4</v>
      </c>
      <c r="J40" s="122"/>
      <c r="K40" s="123"/>
      <c r="L40" s="121" t="s">
        <v>5</v>
      </c>
      <c r="M40" s="122"/>
      <c r="N40" s="123"/>
      <c r="O40" s="156"/>
    </row>
    <row r="41" spans="1:42" ht="39" customHeight="1" thickBot="1">
      <c r="A41" s="140"/>
      <c r="B41" s="142"/>
      <c r="C41" s="16" t="s">
        <v>0</v>
      </c>
      <c r="D41" s="17" t="s">
        <v>1</v>
      </c>
      <c r="E41" s="18" t="s">
        <v>2</v>
      </c>
      <c r="F41" s="19" t="s">
        <v>0</v>
      </c>
      <c r="G41" s="20" t="s">
        <v>1</v>
      </c>
      <c r="H41" s="21" t="s">
        <v>2</v>
      </c>
      <c r="I41" s="16" t="s">
        <v>0</v>
      </c>
      <c r="J41" s="17" t="s">
        <v>1</v>
      </c>
      <c r="K41" s="18" t="s">
        <v>2</v>
      </c>
      <c r="L41" s="16" t="s">
        <v>0</v>
      </c>
      <c r="M41" s="17" t="s">
        <v>1</v>
      </c>
      <c r="N41" s="18" t="s">
        <v>2</v>
      </c>
      <c r="O41" s="157"/>
    </row>
    <row r="42" spans="1:42" s="1" customFormat="1" ht="24" customHeight="1" thickBot="1">
      <c r="B42" s="38"/>
      <c r="C42" s="111"/>
      <c r="D42" s="31"/>
      <c r="E42" s="109"/>
      <c r="F42" s="15"/>
      <c r="G42" s="15"/>
      <c r="H42" s="15"/>
      <c r="I42" s="15"/>
      <c r="J42" s="15"/>
      <c r="K42" s="15"/>
      <c r="L42" s="15"/>
      <c r="M42" s="14"/>
      <c r="N42" s="15"/>
      <c r="O42" s="41"/>
    </row>
    <row r="43" spans="1:42" s="1" customFormat="1" ht="24" customHeight="1" thickBot="1">
      <c r="A43" s="8"/>
      <c r="B43" s="39"/>
      <c r="C43" s="112"/>
      <c r="D43" s="32"/>
      <c r="E43" s="110"/>
      <c r="F43" s="25"/>
      <c r="G43" s="25"/>
      <c r="H43" s="25"/>
      <c r="I43" s="25"/>
      <c r="J43" s="25"/>
      <c r="K43" s="25"/>
      <c r="L43" s="25"/>
      <c r="M43" s="22"/>
      <c r="N43" s="35"/>
      <c r="O43" s="42" t="s">
        <v>13</v>
      </c>
      <c r="P43" s="153"/>
      <c r="Q43" s="154"/>
    </row>
    <row r="44" spans="1:42" ht="24" customHeight="1">
      <c r="A44" s="139"/>
      <c r="B44" s="143" t="s">
        <v>7</v>
      </c>
      <c r="C44" s="26"/>
      <c r="D44" s="28"/>
      <c r="E44" s="28"/>
      <c r="F44" s="28"/>
      <c r="G44" s="28"/>
      <c r="H44" s="28"/>
      <c r="I44" s="28"/>
      <c r="J44" s="28"/>
      <c r="K44" s="28"/>
      <c r="L44" s="28"/>
      <c r="M44" s="31"/>
      <c r="N44" s="33"/>
      <c r="O44" s="148" t="e">
        <f>SUM(#REF!)</f>
        <v>#REF!</v>
      </c>
      <c r="P44" s="151"/>
      <c r="Q44" s="152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spans="1:42" ht="24" customHeight="1" thickBot="1">
      <c r="A45" s="140"/>
      <c r="B45" s="144"/>
      <c r="C45" s="27"/>
      <c r="D45" s="29"/>
      <c r="E45" s="29"/>
      <c r="F45" s="29"/>
      <c r="G45" s="29"/>
      <c r="H45" s="29"/>
      <c r="I45" s="29"/>
      <c r="J45" s="29"/>
      <c r="K45" s="29"/>
      <c r="L45" s="29"/>
      <c r="M45" s="32"/>
      <c r="N45" s="30"/>
      <c r="O45" s="150"/>
      <c r="P45" s="151"/>
      <c r="Q45" s="152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</row>
    <row r="46" spans="1:42" ht="24" customHeight="1">
      <c r="A46" s="6"/>
      <c r="B46" s="36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4"/>
      <c r="O46" s="148" t="s">
        <v>7</v>
      </c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</row>
    <row r="47" spans="1:42" ht="24" customHeight="1">
      <c r="A47" s="4"/>
      <c r="B47" s="40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4"/>
      <c r="O47" s="149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spans="1:42" ht="24" customHeight="1" thickBot="1">
      <c r="A48" s="4"/>
      <c r="B48" s="5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4"/>
      <c r="O48" s="150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spans="1:15" ht="24" customHeight="1" thickBot="1">
      <c r="A49" s="4"/>
      <c r="B49" s="5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4"/>
      <c r="O49" s="43">
        <f>SUM(O4:O37)</f>
        <v>108</v>
      </c>
    </row>
    <row r="50" spans="1:15" ht="24" customHeight="1">
      <c r="A50" s="4"/>
      <c r="B50" s="5"/>
      <c r="N50" s="1"/>
    </row>
    <row r="51" spans="1:15" ht="24" customHeight="1">
      <c r="A51" s="4"/>
      <c r="B51" s="5"/>
      <c r="N51" s="1"/>
    </row>
    <row r="52" spans="1:15" ht="24" customHeight="1">
      <c r="A52" s="4"/>
      <c r="B52" s="5"/>
    </row>
    <row r="53" spans="1:15" ht="24" customHeight="1">
      <c r="A53" s="4"/>
      <c r="B53" s="5"/>
    </row>
    <row r="54" spans="1:15" ht="24" customHeight="1">
      <c r="A54" s="4"/>
      <c r="B54" s="5"/>
    </row>
    <row r="55" spans="1:15" ht="24" customHeight="1">
      <c r="B55" s="1"/>
    </row>
    <row r="56" spans="1:15" ht="24" customHeight="1">
      <c r="B56" s="1"/>
    </row>
    <row r="57" spans="1:15" ht="24" customHeight="1">
      <c r="B57" s="1"/>
    </row>
    <row r="58" spans="1:15" ht="24" customHeight="1">
      <c r="B58" s="1"/>
    </row>
    <row r="59" spans="1:15" ht="24" customHeight="1">
      <c r="B59" s="1"/>
    </row>
    <row r="60" spans="1:15" ht="24" customHeight="1">
      <c r="B60" s="1"/>
    </row>
    <row r="61" spans="1:15" ht="24" customHeight="1"/>
    <row r="62" spans="1:15" ht="24" customHeight="1"/>
    <row r="63" spans="1:15" ht="24" customHeight="1"/>
    <row r="64" spans="1:15" ht="24" customHeight="1"/>
    <row r="65" ht="24" customHeight="1"/>
  </sheetData>
  <mergeCells count="22">
    <mergeCell ref="O46:O48"/>
    <mergeCell ref="P44:Q45"/>
    <mergeCell ref="P43:Q43"/>
    <mergeCell ref="O39:O41"/>
    <mergeCell ref="O44:O45"/>
    <mergeCell ref="C1:N1"/>
    <mergeCell ref="A44:A45"/>
    <mergeCell ref="B40:B41"/>
    <mergeCell ref="A40:A41"/>
    <mergeCell ref="B44:B45"/>
    <mergeCell ref="A2:A3"/>
    <mergeCell ref="B2:B3"/>
    <mergeCell ref="I40:K40"/>
    <mergeCell ref="C39:N39"/>
    <mergeCell ref="L40:N40"/>
    <mergeCell ref="C40:E40"/>
    <mergeCell ref="F40:H40"/>
    <mergeCell ref="O1:O3"/>
    <mergeCell ref="C2:E2"/>
    <mergeCell ref="F2:H2"/>
    <mergeCell ref="L2:N2"/>
    <mergeCell ref="I2:K2"/>
  </mergeCells>
  <phoneticPr fontId="0" type="noConversion"/>
  <pageMargins left="0.196850393700787" right="0.196850393700787" top="0.5" bottom="0.98425196850393704" header="0.47" footer="0.511811023622047"/>
  <pageSetup paperSize="9" scale="65" orientation="landscape" r:id="rId1"/>
  <headerFooter alignWithMargins="0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secondaria 2°</vt:lpstr>
    </vt:vector>
  </TitlesOfParts>
  <Company>M.I.U.R.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MI12004</cp:lastModifiedBy>
  <cp:lastPrinted>2013-08-01T14:19:50Z</cp:lastPrinted>
  <dcterms:created xsi:type="dcterms:W3CDTF">2012-03-29T14:38:46Z</dcterms:created>
  <dcterms:modified xsi:type="dcterms:W3CDTF">2013-08-05T09:17:28Z</dcterms:modified>
</cp:coreProperties>
</file>